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0665" windowHeight="5445"/>
  </bookViews>
  <sheets>
    <sheet name="13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E65" i="1" l="1"/>
  <c r="E59" i="1"/>
  <c r="E54" i="1"/>
  <c r="E53" i="1"/>
</calcChain>
</file>

<file path=xl/sharedStrings.xml><?xml version="1.0" encoding="utf-8"?>
<sst xmlns="http://schemas.openxmlformats.org/spreadsheetml/2006/main" count="66" uniqueCount="64">
  <si>
    <t xml:space="preserve">BANKWISE POSITION OF LOANS GRANTED TO SC / ST  - DATA WITHIN UT CHANDIGARH </t>
  </si>
  <si>
    <t xml:space="preserve">AS ON </t>
  </si>
  <si>
    <t>30.09.2019</t>
  </si>
  <si>
    <t>(Amt. Rs. in lacs)</t>
  </si>
  <si>
    <t>Sl no</t>
  </si>
  <si>
    <t>Name of the Bank</t>
  </si>
  <si>
    <t>Fresh disbursement during  01.04.2019 to 30.09.2019</t>
  </si>
  <si>
    <t>O/s as on 30.09.2019</t>
  </si>
  <si>
    <t>A/c</t>
  </si>
  <si>
    <t>Amt.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</si>
  <si>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</si>
  <si>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</si>
  <si>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</si>
  <si>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</si>
  <si>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</si>
  <si>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</si>
  <si>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</si>
  <si>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</si>
  <si>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</si>
  <si>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</si>
  <si>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</si>
  <si>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</si>
  <si>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</si>
  <si>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</si>
  <si>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</si>
  <si>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</si>
  <si>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</si>
  <si>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</si>
  <si>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TOTAL NATIONALISED BANKS</t>
  </si>
  <si>
    <t>AU Small Finance bank</t>
  </si>
  <si>
    <t>Axis(UTI) Bank</t>
  </si>
  <si>
    <t>Bandhan Bank</t>
  </si>
  <si>
    <t>Capital Small Fin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</si>
  <si>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</si>
  <si>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</si>
  <si>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</si>
  <si>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</si>
  <si>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</si>
  <si>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</si>
  <si>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</si>
  <si>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</si>
  <si>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</si>
  <si>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</si>
  <si>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</si>
  <si>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</si>
  <si>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</si>
  <si>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</si>
  <si>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</si>
  <si>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</si>
  <si>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</si>
  <si>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</si>
  <si>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</si>
  <si>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</si>
  <si>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</si>
  <si>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</si>
  <si>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</si>
  <si>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</si>
  <si>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</si>
  <si>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</si>
  <si>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</si>
  <si>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</si>
  <si>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</si>
  <si>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 xml:space="preserve">ANNEXURE- 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</si>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</sst>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indexed="8"/>
      <name val="Arial"/>
      <family val="2"/>
    </font>
    <font>
      <b/>
      <sz val="12"/>
      <color indexed="8"/>
      <name val="Comic Sans MS"/>
      <family val="4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theme="0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1" fontId="5" fillId="2" borderId="0" xfId="0" applyNumberFormat="1" applyFont="1" applyFill="1" applyAlignment="1">
      <alignment horizontal="center" vertical="center" wrapText="1"/>
    </xf>
    <xf numFmtId="0" fontId="0" fillId="3" borderId="0" xfId="0" applyFill="1"/>
    <xf numFmtId="0" fontId="3" fillId="3" borderId="4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1" fillId="3" borderId="0" xfId="0" applyFont="1" applyFill="1"/>
    <xf numFmtId="0" fontId="3" fillId="3" borderId="0" xfId="0" applyFont="1" applyFill="1" applyAlignment="1">
      <alignment vertical="center" wrapText="1"/>
    </xf>
    <xf numFmtId="0" fontId="3" fillId="3" borderId="7" xfId="0" applyFont="1" applyFill="1" applyBorder="1" applyAlignment="1">
      <alignment vertical="center" wrapText="1"/>
    </xf>
    <xf numFmtId="0" fontId="6" fillId="0" borderId="0" xfId="0" applyFont="1"/>
    <xf numFmtId="0" fontId="0" fillId="0" borderId="14" xfId="0" applyBorder="1"/>
    <xf numFmtId="0" fontId="6" fillId="0" borderId="14" xfId="0" applyFont="1" applyBorder="1"/>
    <xf numFmtId="0" fontId="0" fillId="3" borderId="14" xfId="0" applyFill="1" applyBorder="1"/>
    <xf numFmtId="0" fontId="6" fillId="0" borderId="14" xfId="0" applyFont="1" applyBorder="1"/>
    <xf numFmtId="0" fontId="4" fillId="3" borderId="9" xfId="0" applyFont="1" applyFill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3" borderId="13" xfId="0" applyFont="1" applyFill="1" applyBorder="1" applyAlignment="1">
      <alignment vertical="center" wrapText="1"/>
    </xf>
    <xf numFmtId="0" fontId="3" fillId="0" borderId="9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vertical="center" wrapText="1" shrinkToFit="1"/>
    </xf>
    <xf numFmtId="0" fontId="0" fillId="3" borderId="5" xfId="0" applyFill="1" applyBorder="1" applyAlignment="1">
      <alignment wrapText="1"/>
    </xf>
    <xf numFmtId="0" fontId="3" fillId="0" borderId="1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5"/>
  <sheetViews>
    <sheetView tabSelected="1" topLeftCell="A3" workbookViewId="0">
      <pane xSplit="3" ySplit="11" topLeftCell="D59" activePane="bottomRight" state="frozen"/>
      <selection activeCell="A3" sqref="A3"/>
      <selection pane="topRight" activeCell="D3" sqref="D3"/>
      <selection pane="bottomLeft" activeCell="A14" sqref="A14"/>
      <selection pane="bottomRight" activeCell="B3" sqref="B3:G65"/>
    </sheetView>
  </sheetViews>
  <sheetFormatPr defaultRowHeight="15" x14ac:dyDescent="0.25"/>
  <cols>
    <col min="1" max="1" width="9.140625" hidden="1" customWidth="1"/>
    <col min="2" max="2" width="6.5703125" style="9" customWidth="1"/>
    <col min="3" max="3" width="24.85546875" style="9" bestFit="1" customWidth="1"/>
    <col min="4" max="4" width="19.140625" customWidth="1"/>
    <col min="5" max="5" width="19.42578125" customWidth="1"/>
    <col min="6" max="6" width="16.42578125" customWidth="1"/>
    <col min="7" max="7" width="16.5703125" customWidth="1"/>
  </cols>
  <sheetData>
    <row r="3" spans="1:7" ht="19.5" x14ac:dyDescent="0.4">
      <c r="B3" s="9" t="s">
        <v>63</v>
      </c>
      <c r="C3" s="12"/>
      <c r="D3" s="1"/>
      <c r="E3" s="1"/>
      <c r="F3" s="25" t="s">
        <v>62</v>
      </c>
      <c r="G3" s="25"/>
    </row>
    <row r="4" spans="1:7" ht="15.75" x14ac:dyDescent="0.25">
      <c r="C4" s="12"/>
      <c r="D4" s="1"/>
      <c r="E4" s="1"/>
      <c r="F4" s="1"/>
      <c r="G4" s="1"/>
    </row>
    <row r="5" spans="1:7" ht="23.25" customHeight="1" x14ac:dyDescent="0.25">
      <c r="B5" s="33" t="s">
        <v>0</v>
      </c>
      <c r="C5" s="34"/>
      <c r="D5" s="34"/>
      <c r="E5" s="34"/>
      <c r="F5" s="34"/>
      <c r="G5" s="35"/>
    </row>
    <row r="6" spans="1:7" ht="19.5" customHeight="1" x14ac:dyDescent="0.25">
      <c r="B6" s="10"/>
      <c r="C6" s="13"/>
      <c r="D6" s="7" t="s">
        <v>1</v>
      </c>
      <c r="E6" s="8" t="s">
        <v>2</v>
      </c>
      <c r="F6" s="3"/>
      <c r="G6" s="4"/>
    </row>
    <row r="7" spans="1:7" ht="14.25" customHeight="1" x14ac:dyDescent="0.25">
      <c r="B7" s="11"/>
      <c r="C7" s="14"/>
      <c r="D7" s="5"/>
      <c r="E7" s="5"/>
      <c r="F7" s="5"/>
      <c r="G7" s="6"/>
    </row>
    <row r="8" spans="1:7" ht="15.75" x14ac:dyDescent="0.25">
      <c r="C8" s="12"/>
      <c r="D8" s="2"/>
      <c r="E8" s="1"/>
      <c r="F8" s="1"/>
      <c r="G8" s="1"/>
    </row>
    <row r="9" spans="1:7" ht="15.75" x14ac:dyDescent="0.25">
      <c r="C9" s="12"/>
      <c r="D9" s="1"/>
      <c r="E9" s="1"/>
      <c r="F9" s="26" t="s">
        <v>3</v>
      </c>
      <c r="G9" s="26"/>
    </row>
    <row r="10" spans="1:7" x14ac:dyDescent="0.25">
      <c r="B10" s="20" t="s">
        <v>4</v>
      </c>
      <c r="C10" s="29" t="s">
        <v>5</v>
      </c>
      <c r="D10" s="27" t="s">
        <v>6</v>
      </c>
      <c r="E10" s="28"/>
      <c r="F10" s="28" t="s">
        <v>7</v>
      </c>
      <c r="G10" s="28"/>
    </row>
    <row r="11" spans="1:7" ht="21" customHeight="1" x14ac:dyDescent="0.25">
      <c r="B11" s="21"/>
      <c r="C11" s="30"/>
      <c r="D11" s="27"/>
      <c r="E11" s="28"/>
      <c r="F11" s="28"/>
      <c r="G11" s="28"/>
    </row>
    <row r="12" spans="1:7" ht="15.75" customHeight="1" x14ac:dyDescent="0.25">
      <c r="B12" s="21"/>
      <c r="C12" s="30"/>
      <c r="D12" s="31" t="s">
        <v>8</v>
      </c>
      <c r="E12" s="23" t="s">
        <v>9</v>
      </c>
      <c r="F12" s="23" t="s">
        <v>8</v>
      </c>
      <c r="G12" s="23" t="s">
        <v>9</v>
      </c>
    </row>
    <row r="13" spans="1:7" ht="14.25" customHeight="1" x14ac:dyDescent="0.25">
      <c r="B13" s="22"/>
      <c r="C13" s="30"/>
      <c r="D13" s="32"/>
      <c r="E13" s="24"/>
      <c r="F13" s="24"/>
      <c r="G13" s="24"/>
    </row>
    <row r="14" spans="1:7" x14ac:dyDescent="0.25">
      <c r="A14" s="16"/>
      <c r="B14" s="18">
        <v>1</v>
      </c>
      <c r="C14" s="18" t="s">
        <v>10</v>
      </c>
      <c r="D14" s="16">
        <v>65</v>
      </c>
      <c r="E14" s="16">
        <v>362</v>
      </c>
      <c r="F14" s="16">
        <v>640</v>
      </c>
      <c r="G14" s="16">
        <v>2024.4</v>
      </c>
    </row>
    <row r="15" spans="1:7" x14ac:dyDescent="0.25">
      <c r="A15" s="16"/>
      <c r="B15" s="18">
        <v>2</v>
      </c>
      <c r="C15" s="18" t="s">
        <v>11</v>
      </c>
      <c r="D15" s="16">
        <v>0</v>
      </c>
      <c r="E15" s="16">
        <v>0</v>
      </c>
      <c r="F15" s="16">
        <v>11</v>
      </c>
      <c r="G15" s="16">
        <v>47</v>
      </c>
    </row>
    <row r="16" spans="1:7" x14ac:dyDescent="0.25">
      <c r="A16" s="16"/>
      <c r="B16" s="18">
        <v>3</v>
      </c>
      <c r="C16" s="18" t="s">
        <v>12</v>
      </c>
      <c r="D16" s="16">
        <v>2</v>
      </c>
      <c r="E16" s="16">
        <v>3</v>
      </c>
      <c r="F16" s="16">
        <v>97</v>
      </c>
      <c r="G16" s="16">
        <v>204.2</v>
      </c>
    </row>
    <row r="17" spans="1:7" x14ac:dyDescent="0.25">
      <c r="A17" s="16"/>
      <c r="B17" s="18">
        <v>4</v>
      </c>
      <c r="C17" s="18" t="s">
        <v>13</v>
      </c>
      <c r="D17" s="16">
        <v>10</v>
      </c>
      <c r="E17" s="16">
        <v>50</v>
      </c>
      <c r="F17" s="16">
        <v>95</v>
      </c>
      <c r="G17" s="16">
        <v>644.5</v>
      </c>
    </row>
    <row r="18" spans="1:7" x14ac:dyDescent="0.25">
      <c r="A18" s="16"/>
      <c r="B18" s="18">
        <v>5</v>
      </c>
      <c r="C18" s="18" t="s">
        <v>14</v>
      </c>
      <c r="D18" s="16">
        <v>0</v>
      </c>
      <c r="E18" s="16">
        <v>0</v>
      </c>
      <c r="F18" s="16">
        <v>16</v>
      </c>
      <c r="G18" s="16">
        <v>1204</v>
      </c>
    </row>
    <row r="19" spans="1:7" x14ac:dyDescent="0.25">
      <c r="A19" s="16"/>
      <c r="B19" s="18">
        <v>6</v>
      </c>
      <c r="C19" s="18" t="s">
        <v>15</v>
      </c>
      <c r="D19" s="16">
        <v>0</v>
      </c>
      <c r="E19" s="16">
        <v>0</v>
      </c>
      <c r="F19" s="16">
        <v>0</v>
      </c>
      <c r="G19" s="16">
        <v>0</v>
      </c>
    </row>
    <row r="20" spans="1:7" x14ac:dyDescent="0.25">
      <c r="A20" s="16"/>
      <c r="B20" s="18">
        <v>7</v>
      </c>
      <c r="C20" s="18" t="s">
        <v>16</v>
      </c>
      <c r="D20" s="16">
        <v>0</v>
      </c>
      <c r="E20" s="16">
        <v>0</v>
      </c>
      <c r="F20" s="16">
        <v>0</v>
      </c>
      <c r="G20" s="16">
        <v>0</v>
      </c>
    </row>
    <row r="21" spans="1:7" x14ac:dyDescent="0.25">
      <c r="A21" s="16"/>
      <c r="B21" s="18">
        <v>8</v>
      </c>
      <c r="C21" s="18" t="s">
        <v>17</v>
      </c>
      <c r="D21" s="16">
        <v>0</v>
      </c>
      <c r="E21" s="16">
        <v>0</v>
      </c>
      <c r="F21" s="16">
        <v>33</v>
      </c>
      <c r="G21" s="16">
        <v>249.07</v>
      </c>
    </row>
    <row r="22" spans="1:7" x14ac:dyDescent="0.25">
      <c r="A22" s="16"/>
      <c r="B22" s="18">
        <v>9</v>
      </c>
      <c r="C22" s="18" t="s">
        <v>18</v>
      </c>
      <c r="D22" s="16">
        <v>11</v>
      </c>
      <c r="E22" s="16">
        <v>33</v>
      </c>
      <c r="F22" s="16">
        <v>0</v>
      </c>
      <c r="G22" s="16">
        <v>0</v>
      </c>
    </row>
    <row r="23" spans="1:7" x14ac:dyDescent="0.25">
      <c r="A23" s="16"/>
      <c r="B23" s="18">
        <v>10</v>
      </c>
      <c r="C23" s="18" t="s">
        <v>19</v>
      </c>
      <c r="D23" s="16">
        <v>15</v>
      </c>
      <c r="E23" s="16">
        <v>28.9</v>
      </c>
      <c r="F23" s="16">
        <v>161</v>
      </c>
      <c r="G23" s="16">
        <v>280.7</v>
      </c>
    </row>
    <row r="24" spans="1:7" x14ac:dyDescent="0.25">
      <c r="A24" s="16"/>
      <c r="B24" s="18">
        <v>11</v>
      </c>
      <c r="C24" s="18" t="s">
        <v>20</v>
      </c>
      <c r="D24" s="16">
        <v>35</v>
      </c>
      <c r="E24" s="16">
        <v>212.36</v>
      </c>
      <c r="F24" s="16">
        <v>632</v>
      </c>
      <c r="G24" s="16">
        <v>3606.65</v>
      </c>
    </row>
    <row r="25" spans="1:7" x14ac:dyDescent="0.25">
      <c r="A25" s="16"/>
      <c r="B25" s="18">
        <v>12</v>
      </c>
      <c r="C25" s="18" t="s">
        <v>21</v>
      </c>
      <c r="D25" s="16">
        <v>1</v>
      </c>
      <c r="E25" s="16">
        <v>0.33</v>
      </c>
      <c r="F25" s="16">
        <v>38</v>
      </c>
      <c r="G25" s="16">
        <v>128.27000000000001</v>
      </c>
    </row>
    <row r="26" spans="1:7" x14ac:dyDescent="0.25">
      <c r="A26" s="16"/>
      <c r="B26" s="18">
        <v>13</v>
      </c>
      <c r="C26" s="18" t="s">
        <v>22</v>
      </c>
      <c r="D26" s="16">
        <v>175</v>
      </c>
      <c r="E26" s="16">
        <v>487.63</v>
      </c>
      <c r="F26" s="16">
        <v>591</v>
      </c>
      <c r="G26" s="16">
        <v>1800.6</v>
      </c>
    </row>
    <row r="27" spans="1:7" x14ac:dyDescent="0.25">
      <c r="A27" s="16"/>
      <c r="B27" s="18">
        <v>14</v>
      </c>
      <c r="C27" s="18" t="s">
        <v>23</v>
      </c>
      <c r="D27" s="16">
        <v>0</v>
      </c>
      <c r="E27" s="16">
        <v>0</v>
      </c>
      <c r="F27" s="16">
        <v>0</v>
      </c>
      <c r="G27" s="16">
        <v>0</v>
      </c>
    </row>
    <row r="28" spans="1:7" x14ac:dyDescent="0.25">
      <c r="A28" s="16"/>
      <c r="B28" s="18">
        <v>15</v>
      </c>
      <c r="C28" s="18" t="s">
        <v>24</v>
      </c>
      <c r="D28" s="16">
        <v>9</v>
      </c>
      <c r="E28" s="16">
        <v>43.76</v>
      </c>
      <c r="F28" s="16">
        <v>41</v>
      </c>
      <c r="G28" s="16">
        <v>384.07</v>
      </c>
    </row>
    <row r="29" spans="1:7" x14ac:dyDescent="0.25">
      <c r="A29" s="16"/>
      <c r="B29" s="18">
        <v>16</v>
      </c>
      <c r="C29" s="18" t="s">
        <v>25</v>
      </c>
      <c r="D29" s="16">
        <v>53</v>
      </c>
      <c r="E29" s="16">
        <v>131.26</v>
      </c>
      <c r="F29" s="16">
        <v>354</v>
      </c>
      <c r="G29" s="16">
        <v>2071.46</v>
      </c>
    </row>
    <row r="30" spans="1:7" x14ac:dyDescent="0.25">
      <c r="A30" s="16"/>
      <c r="B30" s="18">
        <v>17</v>
      </c>
      <c r="C30" s="18" t="s">
        <v>26</v>
      </c>
      <c r="D30" s="16">
        <v>11</v>
      </c>
      <c r="E30" s="16">
        <v>41.94</v>
      </c>
      <c r="F30" s="16">
        <v>135</v>
      </c>
      <c r="G30" s="16">
        <v>449.15</v>
      </c>
    </row>
    <row r="31" spans="1:7" x14ac:dyDescent="0.25">
      <c r="A31" s="16"/>
      <c r="B31" s="18">
        <v>18</v>
      </c>
      <c r="C31" s="18" t="s">
        <v>27</v>
      </c>
      <c r="D31" s="16">
        <v>3</v>
      </c>
      <c r="E31" s="16">
        <v>10.93</v>
      </c>
      <c r="F31" s="16">
        <v>21</v>
      </c>
      <c r="G31" s="16">
        <v>80.67</v>
      </c>
    </row>
    <row r="32" spans="1:7" s="15" customFormat="1" x14ac:dyDescent="0.25">
      <c r="A32" s="17"/>
      <c r="B32" s="19" t="s">
        <v>28</v>
      </c>
      <c r="C32" s="19"/>
      <c r="D32" s="17">
        <v>390</v>
      </c>
      <c r="E32" s="17">
        <v>1405.11</v>
      </c>
      <c r="F32" s="17">
        <v>2865</v>
      </c>
      <c r="G32" s="17">
        <v>13174.74</v>
      </c>
    </row>
    <row r="33" spans="1:7" x14ac:dyDescent="0.25">
      <c r="A33" s="16"/>
      <c r="B33" s="18">
        <v>19</v>
      </c>
      <c r="C33" s="18" t="s">
        <v>29</v>
      </c>
      <c r="D33" s="16">
        <v>0</v>
      </c>
      <c r="E33" s="16">
        <v>0</v>
      </c>
      <c r="F33" s="16">
        <v>0</v>
      </c>
      <c r="G33" s="16">
        <v>0</v>
      </c>
    </row>
    <row r="34" spans="1:7" x14ac:dyDescent="0.25">
      <c r="A34" s="16"/>
      <c r="B34" s="18">
        <v>20</v>
      </c>
      <c r="C34" s="18" t="s">
        <v>30</v>
      </c>
      <c r="D34" s="16">
        <v>0</v>
      </c>
      <c r="E34" s="16">
        <v>0</v>
      </c>
      <c r="F34" s="16">
        <v>0</v>
      </c>
      <c r="G34" s="16">
        <v>0</v>
      </c>
    </row>
    <row r="35" spans="1:7" x14ac:dyDescent="0.25">
      <c r="A35" s="16"/>
      <c r="B35" s="18">
        <v>21</v>
      </c>
      <c r="C35" s="18" t="s">
        <v>31</v>
      </c>
      <c r="D35" s="16">
        <v>0</v>
      </c>
      <c r="E35" s="16">
        <v>0</v>
      </c>
      <c r="F35" s="16">
        <v>0</v>
      </c>
      <c r="G35" s="16">
        <v>0</v>
      </c>
    </row>
    <row r="36" spans="1:7" x14ac:dyDescent="0.25">
      <c r="A36" s="16"/>
      <c r="B36" s="18">
        <v>22</v>
      </c>
      <c r="C36" s="18" t="s">
        <v>32</v>
      </c>
      <c r="D36" s="16">
        <v>0</v>
      </c>
      <c r="E36" s="16">
        <v>0</v>
      </c>
      <c r="F36" s="16">
        <v>0</v>
      </c>
      <c r="G36" s="16">
        <v>0</v>
      </c>
    </row>
    <row r="37" spans="1:7" x14ac:dyDescent="0.25">
      <c r="A37" s="16"/>
      <c r="B37" s="18">
        <v>23</v>
      </c>
      <c r="C37" s="18" t="s">
        <v>33</v>
      </c>
      <c r="D37" s="16">
        <v>0</v>
      </c>
      <c r="E37" s="16">
        <v>0</v>
      </c>
      <c r="F37" s="16">
        <v>0</v>
      </c>
      <c r="G37" s="16">
        <v>0</v>
      </c>
    </row>
    <row r="38" spans="1:7" x14ac:dyDescent="0.25">
      <c r="A38" s="16"/>
      <c r="B38" s="18">
        <v>24</v>
      </c>
      <c r="C38" s="18" t="s">
        <v>34</v>
      </c>
      <c r="D38" s="16">
        <v>0</v>
      </c>
      <c r="E38" s="16">
        <v>0</v>
      </c>
      <c r="F38" s="16">
        <v>0</v>
      </c>
      <c r="G38" s="16">
        <v>0</v>
      </c>
    </row>
    <row r="39" spans="1:7" x14ac:dyDescent="0.25">
      <c r="A39" s="16"/>
      <c r="B39" s="18">
        <v>25</v>
      </c>
      <c r="C39" s="18" t="s">
        <v>35</v>
      </c>
      <c r="D39" s="16">
        <v>0</v>
      </c>
      <c r="E39" s="16">
        <v>0</v>
      </c>
      <c r="F39" s="16">
        <v>0</v>
      </c>
      <c r="G39" s="16">
        <v>0</v>
      </c>
    </row>
    <row r="40" spans="1:7" x14ac:dyDescent="0.25">
      <c r="A40" s="16"/>
      <c r="B40" s="18">
        <v>26</v>
      </c>
      <c r="C40" s="18" t="s">
        <v>36</v>
      </c>
      <c r="D40" s="16">
        <v>0</v>
      </c>
      <c r="E40" s="16">
        <v>0</v>
      </c>
      <c r="F40" s="16">
        <v>8</v>
      </c>
      <c r="G40" s="16">
        <v>5.57</v>
      </c>
    </row>
    <row r="41" spans="1:7" x14ac:dyDescent="0.25">
      <c r="A41" s="16"/>
      <c r="B41" s="18">
        <v>27</v>
      </c>
      <c r="C41" s="18" t="s">
        <v>37</v>
      </c>
      <c r="D41" s="16">
        <v>0</v>
      </c>
      <c r="E41" s="16">
        <v>0</v>
      </c>
      <c r="F41" s="16">
        <v>10</v>
      </c>
      <c r="G41" s="16">
        <v>54.04</v>
      </c>
    </row>
    <row r="42" spans="1:7" x14ac:dyDescent="0.25">
      <c r="A42" s="16"/>
      <c r="B42" s="18">
        <v>28</v>
      </c>
      <c r="C42" s="18" t="s">
        <v>38</v>
      </c>
      <c r="D42" s="16">
        <v>18</v>
      </c>
      <c r="E42" s="16">
        <v>61.75</v>
      </c>
      <c r="F42" s="16">
        <v>73</v>
      </c>
      <c r="G42" s="16">
        <v>241.93</v>
      </c>
    </row>
    <row r="43" spans="1:7" x14ac:dyDescent="0.25">
      <c r="A43" s="16"/>
      <c r="B43" s="18">
        <v>29</v>
      </c>
      <c r="C43" s="18" t="s">
        <v>39</v>
      </c>
      <c r="D43" s="16">
        <v>3</v>
      </c>
      <c r="E43" s="16">
        <v>4.4800000000000004</v>
      </c>
      <c r="F43" s="16">
        <v>45</v>
      </c>
      <c r="G43" s="16">
        <v>340</v>
      </c>
    </row>
    <row r="44" spans="1:7" x14ac:dyDescent="0.25">
      <c r="A44" s="16"/>
      <c r="B44" s="18">
        <v>30</v>
      </c>
      <c r="C44" s="18" t="s">
        <v>40</v>
      </c>
      <c r="D44" s="16">
        <v>2</v>
      </c>
      <c r="E44" s="16">
        <v>8</v>
      </c>
      <c r="F44" s="16">
        <v>25</v>
      </c>
      <c r="G44" s="16">
        <v>50</v>
      </c>
    </row>
    <row r="45" spans="1:7" x14ac:dyDescent="0.25">
      <c r="A45" s="16"/>
      <c r="B45" s="18">
        <v>31</v>
      </c>
      <c r="C45" s="18" t="s">
        <v>41</v>
      </c>
      <c r="D45" s="16">
        <v>0</v>
      </c>
      <c r="E45" s="16">
        <v>0</v>
      </c>
      <c r="F45" s="16">
        <v>0</v>
      </c>
      <c r="G45" s="16">
        <v>0</v>
      </c>
    </row>
    <row r="46" spans="1:7" x14ac:dyDescent="0.25">
      <c r="A46" s="16"/>
      <c r="B46" s="18">
        <v>32</v>
      </c>
      <c r="C46" s="18" t="s">
        <v>42</v>
      </c>
      <c r="D46" s="16">
        <v>0</v>
      </c>
      <c r="E46" s="16">
        <v>0</v>
      </c>
      <c r="F46" s="16">
        <v>0</v>
      </c>
      <c r="G46" s="16">
        <v>0</v>
      </c>
    </row>
    <row r="47" spans="1:7" x14ac:dyDescent="0.25">
      <c r="A47" s="16"/>
      <c r="B47" s="18">
        <v>33</v>
      </c>
      <c r="C47" s="18" t="s">
        <v>43</v>
      </c>
      <c r="D47" s="16">
        <v>0</v>
      </c>
      <c r="E47" s="16">
        <v>0</v>
      </c>
      <c r="F47" s="16">
        <v>0</v>
      </c>
      <c r="G47" s="16">
        <v>0</v>
      </c>
    </row>
    <row r="48" spans="1:7" x14ac:dyDescent="0.25">
      <c r="A48" s="16"/>
      <c r="B48" s="18">
        <v>34</v>
      </c>
      <c r="C48" s="18" t="s">
        <v>44</v>
      </c>
      <c r="D48" s="16">
        <v>0</v>
      </c>
      <c r="E48" s="16">
        <v>0</v>
      </c>
      <c r="F48" s="16">
        <v>0</v>
      </c>
      <c r="G48" s="16">
        <v>0</v>
      </c>
    </row>
    <row r="49" spans="1:7" x14ac:dyDescent="0.25">
      <c r="A49" s="16"/>
      <c r="B49" s="18">
        <v>35</v>
      </c>
      <c r="C49" s="18" t="s">
        <v>45</v>
      </c>
      <c r="D49" s="16">
        <v>9448</v>
      </c>
      <c r="E49" s="16">
        <v>3150</v>
      </c>
      <c r="F49" s="16">
        <v>25068</v>
      </c>
      <c r="G49" s="16">
        <v>4997</v>
      </c>
    </row>
    <row r="50" spans="1:7" x14ac:dyDescent="0.25">
      <c r="A50" s="16"/>
      <c r="B50" s="18">
        <v>36</v>
      </c>
      <c r="C50" s="18" t="s">
        <v>46</v>
      </c>
      <c r="D50" s="16">
        <v>0</v>
      </c>
      <c r="E50" s="16">
        <v>0</v>
      </c>
      <c r="F50" s="16">
        <v>0</v>
      </c>
      <c r="G50" s="16">
        <v>0</v>
      </c>
    </row>
    <row r="51" spans="1:7" x14ac:dyDescent="0.25">
      <c r="A51" s="16"/>
      <c r="B51" s="18">
        <v>37</v>
      </c>
      <c r="C51" s="18" t="s">
        <v>47</v>
      </c>
      <c r="D51" s="16">
        <v>0</v>
      </c>
      <c r="E51" s="16">
        <v>0</v>
      </c>
      <c r="F51" s="16">
        <v>0</v>
      </c>
      <c r="G51" s="16">
        <v>0</v>
      </c>
    </row>
    <row r="52" spans="1:7" x14ac:dyDescent="0.25">
      <c r="A52" s="16"/>
      <c r="B52" s="18">
        <v>38</v>
      </c>
      <c r="C52" s="18" t="s">
        <v>48</v>
      </c>
      <c r="D52" s="16">
        <v>1</v>
      </c>
      <c r="E52" s="16">
        <v>6</v>
      </c>
      <c r="F52" s="16">
        <v>1</v>
      </c>
      <c r="G52" s="16">
        <v>5</v>
      </c>
    </row>
    <row r="53" spans="1:7" s="15" customFormat="1" x14ac:dyDescent="0.25">
      <c r="A53" s="17"/>
      <c r="B53" s="19" t="s">
        <v>49</v>
      </c>
      <c r="C53" s="19"/>
      <c r="D53" s="17">
        <v>9472</v>
      </c>
      <c r="E53" s="17">
        <f>SUM(E33:E52)</f>
        <v>3230.23</v>
      </c>
      <c r="F53" s="17">
        <v>25230</v>
      </c>
      <c r="G53" s="17">
        <v>5693.54</v>
      </c>
    </row>
    <row r="54" spans="1:7" s="15" customFormat="1" x14ac:dyDescent="0.25">
      <c r="A54" s="17"/>
      <c r="B54" s="19" t="s">
        <v>50</v>
      </c>
      <c r="C54" s="19"/>
      <c r="D54" s="17">
        <v>9862</v>
      </c>
      <c r="E54" s="17">
        <f>E32+E53</f>
        <v>4635.34</v>
      </c>
      <c r="F54" s="17">
        <v>28095</v>
      </c>
      <c r="G54" s="17">
        <v>18868.28</v>
      </c>
    </row>
    <row r="55" spans="1:7" x14ac:dyDescent="0.25">
      <c r="A55" s="16"/>
      <c r="B55" s="18">
        <v>39</v>
      </c>
      <c r="C55" s="18" t="s">
        <v>51</v>
      </c>
      <c r="D55" s="16">
        <v>0</v>
      </c>
      <c r="E55" s="16">
        <v>0</v>
      </c>
      <c r="F55" s="16">
        <v>0</v>
      </c>
      <c r="G55" s="16">
        <v>0</v>
      </c>
    </row>
    <row r="56" spans="1:7" x14ac:dyDescent="0.25">
      <c r="A56" s="16"/>
      <c r="B56" s="18">
        <v>40</v>
      </c>
      <c r="C56" s="18" t="s">
        <v>52</v>
      </c>
      <c r="D56" s="16">
        <v>0</v>
      </c>
      <c r="E56" s="16">
        <v>0</v>
      </c>
      <c r="F56" s="16">
        <v>0</v>
      </c>
      <c r="G56" s="16">
        <v>0</v>
      </c>
    </row>
    <row r="57" spans="1:7" x14ac:dyDescent="0.25">
      <c r="A57" s="16"/>
      <c r="B57" s="18">
        <v>41</v>
      </c>
      <c r="C57" s="18" t="s">
        <v>53</v>
      </c>
      <c r="D57" s="16">
        <v>0</v>
      </c>
      <c r="E57" s="16">
        <v>0</v>
      </c>
      <c r="F57" s="16">
        <v>0</v>
      </c>
      <c r="G57" s="16">
        <v>0</v>
      </c>
    </row>
    <row r="58" spans="1:7" s="15" customFormat="1" x14ac:dyDescent="0.25">
      <c r="A58" s="17"/>
      <c r="B58" s="19" t="s">
        <v>54</v>
      </c>
      <c r="C58" s="19"/>
      <c r="D58" s="17">
        <v>0</v>
      </c>
      <c r="E58" s="17">
        <v>0</v>
      </c>
      <c r="F58" s="17">
        <v>0</v>
      </c>
      <c r="G58" s="17">
        <v>0</v>
      </c>
    </row>
    <row r="59" spans="1:7" s="15" customFormat="1" x14ac:dyDescent="0.25">
      <c r="A59" s="17"/>
      <c r="B59" s="19" t="s">
        <v>55</v>
      </c>
      <c r="C59" s="19"/>
      <c r="D59" s="17">
        <v>9862</v>
      </c>
      <c r="E59" s="17">
        <f>E54</f>
        <v>4635.34</v>
      </c>
      <c r="F59" s="17">
        <v>28095</v>
      </c>
      <c r="G59" s="17">
        <v>18868.28</v>
      </c>
    </row>
    <row r="60" spans="1:7" x14ac:dyDescent="0.25">
      <c r="A60" s="16"/>
      <c r="B60" s="18">
        <v>42</v>
      </c>
      <c r="C60" s="18" t="s">
        <v>56</v>
      </c>
      <c r="D60" s="16">
        <v>0</v>
      </c>
      <c r="E60" s="16">
        <v>0</v>
      </c>
      <c r="F60" s="16">
        <v>0</v>
      </c>
      <c r="G60" s="16">
        <v>0</v>
      </c>
    </row>
    <row r="61" spans="1:7" x14ac:dyDescent="0.25">
      <c r="A61" s="16"/>
      <c r="B61" s="18">
        <v>43</v>
      </c>
      <c r="C61" s="18" t="s">
        <v>57</v>
      </c>
      <c r="D61" s="16">
        <v>0</v>
      </c>
      <c r="E61" s="16">
        <v>0</v>
      </c>
      <c r="F61" s="16">
        <v>0</v>
      </c>
      <c r="G61" s="16">
        <v>0</v>
      </c>
    </row>
    <row r="62" spans="1:7" x14ac:dyDescent="0.25">
      <c r="A62" s="16"/>
      <c r="B62" s="18">
        <v>44</v>
      </c>
      <c r="C62" s="18" t="s">
        <v>58</v>
      </c>
      <c r="D62" s="16">
        <v>0</v>
      </c>
      <c r="E62" s="16">
        <v>0</v>
      </c>
      <c r="F62" s="16">
        <v>0</v>
      </c>
      <c r="G62" s="16">
        <v>0</v>
      </c>
    </row>
    <row r="63" spans="1:7" x14ac:dyDescent="0.25">
      <c r="A63" s="16"/>
      <c r="B63" s="18">
        <v>45</v>
      </c>
      <c r="C63" s="18" t="s">
        <v>59</v>
      </c>
      <c r="D63" s="16">
        <v>0</v>
      </c>
      <c r="E63" s="16">
        <v>0</v>
      </c>
      <c r="F63" s="16">
        <v>0</v>
      </c>
      <c r="G63" s="16">
        <v>0</v>
      </c>
    </row>
    <row r="64" spans="1:7" s="15" customFormat="1" x14ac:dyDescent="0.25">
      <c r="A64" s="17"/>
      <c r="B64" s="19" t="s">
        <v>60</v>
      </c>
      <c r="C64" s="19"/>
      <c r="D64" s="17">
        <v>0</v>
      </c>
      <c r="E64" s="17">
        <v>0</v>
      </c>
      <c r="F64" s="17">
        <v>0</v>
      </c>
      <c r="G64" s="17">
        <v>0</v>
      </c>
    </row>
    <row r="65" spans="1:7" s="15" customFormat="1" x14ac:dyDescent="0.25">
      <c r="A65" s="17"/>
      <c r="B65" s="19" t="s">
        <v>61</v>
      </c>
      <c r="C65" s="19"/>
      <c r="D65" s="17">
        <v>9862</v>
      </c>
      <c r="E65" s="17">
        <f>E59</f>
        <v>4635.34</v>
      </c>
      <c r="F65" s="17">
        <v>28095</v>
      </c>
      <c r="G65" s="17">
        <v>18868.28</v>
      </c>
    </row>
  </sheetData>
  <mergeCells count="18">
    <mergeCell ref="B10:B13"/>
    <mergeCell ref="G12:G13"/>
    <mergeCell ref="F3:G3"/>
    <mergeCell ref="F9:G9"/>
    <mergeCell ref="D10:E11"/>
    <mergeCell ref="F10:G11"/>
    <mergeCell ref="C10:C13"/>
    <mergeCell ref="D12:D13"/>
    <mergeCell ref="E12:E13"/>
    <mergeCell ref="F12:F13"/>
    <mergeCell ref="B5:G5"/>
    <mergeCell ref="B64:C64"/>
    <mergeCell ref="B65:C65"/>
    <mergeCell ref="B32:C32"/>
    <mergeCell ref="B53:C53"/>
    <mergeCell ref="B54:C54"/>
    <mergeCell ref="B58:C58"/>
    <mergeCell ref="B59:C59"/>
  </mergeCells>
  <pageMargins left="1.2" right="0.7" top="0.75" bottom="0.75" header="0.3" footer="0.3"/>
  <pageSetup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0" sqref="F10"/>
    </sheetView>
  </sheetViews>
  <sheetFormatPr defaultRowHeight="15" x14ac:dyDescent="0.25"/>
  <cols>
    <col min="3" max="3" width="13.140625" customWidth="1"/>
    <col min="4" max="4" width="15.42578125" customWidth="1"/>
    <col min="5" max="5" width="16.5703125" customWidth="1"/>
    <col min="6" max="6" width="15.42578125" customWidth="1"/>
    <col min="7" max="7" width="15.2851562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13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2019-11-07T05:58:37Z</dcterms:modified>
</cp:coreProperties>
</file>